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</sheets>
  <calcPr calcId="152511"/>
</workbook>
</file>

<file path=xl/calcChain.xml><?xml version="1.0" encoding="utf-8"?>
<calcChain xmlns="http://schemas.openxmlformats.org/spreadsheetml/2006/main">
  <c r="R5" i="1" l="1"/>
  <c r="D15" i="1" l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6" i="1"/>
  <c r="D17" i="1"/>
  <c r="D18" i="1"/>
  <c r="D19" i="1"/>
  <c r="D20" i="1"/>
  <c r="D21" i="1"/>
  <c r="D5" i="1"/>
</calcChain>
</file>

<file path=xl/sharedStrings.xml><?xml version="1.0" encoding="utf-8"?>
<sst xmlns="http://schemas.openxmlformats.org/spreadsheetml/2006/main" count="58" uniqueCount="33">
  <si>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</si>
  <si>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</si>
  <si>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</si>
  <si>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</si>
  <si>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</si>
  <si>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</si>
  <si>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</si>
  <si>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Шатилкина К.Д.</t>
  </si>
  <si>
    <t>Начало года</t>
  </si>
  <si>
    <t xml:space="preserve">Конец года </t>
  </si>
  <si>
    <t>Антонов Андрей</t>
  </si>
  <si>
    <t>Аргентовский Андрей</t>
  </si>
  <si>
    <t>Васильченко Софья</t>
  </si>
  <si>
    <t>Горшенин Владимир</t>
  </si>
  <si>
    <t>Ильченко Юля</t>
  </si>
  <si>
    <t>Калиниченко Антон</t>
  </si>
  <si>
    <t>Кирикова Настя</t>
  </si>
  <si>
    <t>Майснер Вика</t>
  </si>
  <si>
    <t>Неклеёнов Максим</t>
  </si>
  <si>
    <t>Новгородов Игорь</t>
  </si>
  <si>
    <t>Пирожникова Сифия</t>
  </si>
  <si>
    <t>Поликов Дима</t>
  </si>
  <si>
    <t>Петров Антон</t>
  </si>
  <si>
    <t>Потешкин Антон</t>
  </si>
  <si>
    <t>Савицкая Дарья</t>
  </si>
  <si>
    <t>Свиридо Кирина</t>
  </si>
  <si>
    <t>Хапрова Настя</t>
  </si>
  <si>
    <t>Лешок Костя</t>
  </si>
  <si>
    <t>Пирожникова София</t>
  </si>
  <si>
    <t>Поляков Дима</t>
  </si>
  <si>
    <t>Свиридо Карина</t>
  </si>
  <si>
    <t>Хапрова Анастасия</t>
  </si>
  <si>
    <t>Кан Валерия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</si>
</sst>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14880"/>
        <c:axId val="183515272"/>
      </c:barChart>
      <c:catAx>
        <c:axId val="18351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15272"/>
        <c:crosses val="autoZero"/>
        <c:auto val="1"/>
        <c:lblAlgn val="ctr"/>
        <c:lblOffset val="100"/>
        <c:noMultiLvlLbl val="0"/>
      </c:catAx>
      <c:valAx>
        <c:axId val="183515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5148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16056"/>
        <c:axId val="183516448"/>
      </c:barChart>
      <c:catAx>
        <c:axId val="183516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16448"/>
        <c:crosses val="autoZero"/>
        <c:auto val="1"/>
        <c:lblAlgn val="ctr"/>
        <c:lblOffset val="100"/>
        <c:noMultiLvlLbl val="0"/>
      </c:catAx>
      <c:valAx>
        <c:axId val="1835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5160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17232"/>
        <c:axId val="183517624"/>
      </c:barChart>
      <c:catAx>
        <c:axId val="183517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17624"/>
        <c:crosses val="autoZero"/>
        <c:auto val="1"/>
        <c:lblAlgn val="ctr"/>
        <c:lblOffset val="100"/>
        <c:noMultiLvlLbl val="0"/>
      </c:catAx>
      <c:valAx>
        <c:axId val="183517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5172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18408"/>
        <c:axId val="183518800"/>
      </c:barChart>
      <c:catAx>
        <c:axId val="183518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18800"/>
        <c:crosses val="autoZero"/>
        <c:auto val="1"/>
        <c:lblAlgn val="ctr"/>
        <c:lblOffset val="100"/>
        <c:noMultiLvlLbl val="0"/>
      </c:catAx>
      <c:valAx>
        <c:axId val="18351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5184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88976"/>
        <c:axId val="210089368"/>
      </c:barChart>
      <c:catAx>
        <c:axId val="21008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89368"/>
        <c:crosses val="autoZero"/>
        <c:auto val="1"/>
        <c:lblAlgn val="ctr"/>
        <c:lblOffset val="100"/>
        <c:noMultiLvlLbl val="0"/>
      </c:catAx>
      <c:valAx>
        <c:axId val="210089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889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90152"/>
        <c:axId val="210090544"/>
      </c:barChart>
      <c:catAx>
        <c:axId val="210090152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0544"/>
        <c:crosses val="autoZero"/>
        <c:auto val="1"/>
        <c:lblAlgn val="ctr"/>
        <c:lblOffset val="100"/>
        <c:noMultiLvlLbl val="0"/>
      </c:catAx>
      <c:valAx>
        <c:axId val="210090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901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91328"/>
        <c:axId val="210091720"/>
      </c:barChart>
      <c:catAx>
        <c:axId val="21009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1720"/>
        <c:crosses val="autoZero"/>
        <c:auto val="1"/>
        <c:lblAlgn val="ctr"/>
        <c:lblOffset val="100"/>
        <c:noMultiLvlLbl val="0"/>
      </c:catAx>
      <c:valAx>
        <c:axId val="210091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913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92504"/>
        <c:axId val="210092896"/>
      </c:barChart>
      <c:catAx>
        <c:axId val="210092504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2896"/>
        <c:crosses val="autoZero"/>
        <c:auto val="1"/>
        <c:lblAlgn val="ctr"/>
        <c:lblOffset val="100"/>
        <c:noMultiLvlLbl val="0"/>
      </c:catAx>
      <c:valAx>
        <c:axId val="210092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925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88584"/>
        <c:axId val="210093680"/>
      </c:barChart>
      <c:catAx>
        <c:axId val="210088584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3680"/>
        <c:crosses val="autoZero"/>
        <c:auto val="1"/>
        <c:lblAlgn val="ctr"/>
        <c:lblOffset val="100"/>
        <c:noMultiLvlLbl val="0"/>
      </c:catAx>
      <c:valAx>
        <c:axId val="210093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885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88192"/>
        <c:axId val="210094464"/>
      </c:barChart>
      <c:catAx>
        <c:axId val="210088192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4464"/>
        <c:crosses val="autoZero"/>
        <c:auto val="1"/>
        <c:lblAlgn val="ctr"/>
        <c:lblOffset val="100"/>
        <c:noMultiLvlLbl val="0"/>
      </c:catAx>
      <c:valAx>
        <c:axId val="210094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881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95248"/>
        <c:axId val="210095640"/>
      </c:barChart>
      <c:catAx>
        <c:axId val="21009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10095640"/>
        <c:crosses val="autoZero"/>
        <c:auto val="1"/>
        <c:lblAlgn val="ctr"/>
        <c:lblOffset val="100"/>
        <c:noMultiLvlLbl val="0"/>
      </c:catAx>
      <c:valAx>
        <c:axId val="210095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0952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19976"/>
        <c:axId val="183519584"/>
      </c:barChart>
      <c:catAx>
        <c:axId val="1835199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19584"/>
        <c:crosses val="autoZero"/>
        <c:auto val="1"/>
        <c:lblAlgn val="ctr"/>
        <c:lblOffset val="100"/>
        <c:noMultiLvlLbl val="0"/>
      </c:catAx>
      <c:valAx>
        <c:axId val="18351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5199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1808"/>
        <c:axId val="211432200"/>
      </c:barChart>
      <c:catAx>
        <c:axId val="211431808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2200"/>
        <c:crosses val="autoZero"/>
        <c:auto val="1"/>
        <c:lblAlgn val="ctr"/>
        <c:lblOffset val="100"/>
        <c:noMultiLvlLbl val="0"/>
      </c:catAx>
      <c:valAx>
        <c:axId val="211432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18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2984"/>
        <c:axId val="211433376"/>
      </c:barChart>
      <c:catAx>
        <c:axId val="211432984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3376"/>
        <c:crosses val="autoZero"/>
        <c:auto val="1"/>
        <c:lblAlgn val="ctr"/>
        <c:lblOffset val="100"/>
        <c:noMultiLvlLbl val="0"/>
      </c:catAx>
      <c:valAx>
        <c:axId val="211433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29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4160"/>
        <c:axId val="211434552"/>
      </c:barChart>
      <c:catAx>
        <c:axId val="21143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4552"/>
        <c:crosses val="autoZero"/>
        <c:auto val="1"/>
        <c:lblAlgn val="ctr"/>
        <c:lblOffset val="100"/>
        <c:noMultiLvlLbl val="0"/>
      </c:catAx>
      <c:valAx>
        <c:axId val="211434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41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5336"/>
        <c:axId val="211435728"/>
      </c:barChart>
      <c:catAx>
        <c:axId val="211435336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5728"/>
        <c:crosses val="autoZero"/>
        <c:auto val="1"/>
        <c:lblAlgn val="ctr"/>
        <c:lblOffset val="100"/>
        <c:noMultiLvlLbl val="0"/>
      </c:catAx>
      <c:valAx>
        <c:axId val="211435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53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6512"/>
        <c:axId val="211436904"/>
      </c:barChart>
      <c:catAx>
        <c:axId val="21143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6904"/>
        <c:crosses val="autoZero"/>
        <c:auto val="1"/>
        <c:lblAlgn val="ctr"/>
        <c:lblOffset val="100"/>
        <c:noMultiLvlLbl val="0"/>
      </c:catAx>
      <c:valAx>
        <c:axId val="211436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65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437688"/>
        <c:axId val="211438080"/>
      </c:barChart>
      <c:catAx>
        <c:axId val="211437688"/>
        <c:scaling>
          <c:orientation val="minMax"/>
        </c:scaling>
        <c:delete val="0"/>
        <c:axPos val="b"/>
        <c:majorTickMark val="out"/>
        <c:minorTickMark val="none"/>
        <c:tickLblPos val="nextTo"/>
        <c:crossAx val="211438080"/>
        <c:crosses val="autoZero"/>
        <c:auto val="1"/>
        <c:lblAlgn val="ctr"/>
        <c:lblOffset val="100"/>
        <c:noMultiLvlLbl val="0"/>
      </c:catAx>
      <c:valAx>
        <c:axId val="211438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4376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6639072"/>
        <c:axId val="256639464"/>
      </c:barChart>
      <c:catAx>
        <c:axId val="256639072"/>
        <c:scaling>
          <c:orientation val="minMax"/>
        </c:scaling>
        <c:delete val="0"/>
        <c:axPos val="b"/>
        <c:majorTickMark val="out"/>
        <c:minorTickMark val="none"/>
        <c:tickLblPos val="nextTo"/>
        <c:crossAx val="256639464"/>
        <c:crosses val="autoZero"/>
        <c:auto val="1"/>
        <c:lblAlgn val="ctr"/>
        <c:lblOffset val="100"/>
        <c:noMultiLvlLbl val="0"/>
      </c:catAx>
      <c:valAx>
        <c:axId val="256639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66390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Q21" sqref="Q21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8</v>
      </c>
      <c r="D3" s="8" t="s">
        <v>6</v>
      </c>
      <c r="E3" s="8" t="s">
        <v>9</v>
      </c>
      <c r="F3" s="14" t="s">
        <v>6</v>
      </c>
      <c r="G3" s="8" t="s">
        <v>8</v>
      </c>
      <c r="H3" s="14" t="s">
        <v>6</v>
      </c>
      <c r="I3" s="8" t="s">
        <v>9</v>
      </c>
      <c r="J3" s="14" t="s">
        <v>6</v>
      </c>
      <c r="K3" s="8" t="s">
        <v>8</v>
      </c>
      <c r="L3" s="14" t="s">
        <v>6</v>
      </c>
      <c r="M3" s="8" t="s">
        <v>9</v>
      </c>
      <c r="N3" s="14" t="s">
        <v>6</v>
      </c>
      <c r="O3" s="8" t="s">
        <v>8</v>
      </c>
      <c r="P3" s="14" t="s">
        <v>6</v>
      </c>
      <c r="Q3" s="8" t="s">
        <v>9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10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11</v>
      </c>
      <c r="C6" s="1">
        <v>4</v>
      </c>
      <c r="D6" s="1" t="str">
        <f t="shared" ref="D6:D21" si="0">IF(C6=0, "низкий", IF(C6=2, "средний",IF( C6=4, "высокий", "ложь")))</f>
        <v>высокий</v>
      </c>
      <c r="E6" s="1">
        <v>4</v>
      </c>
      <c r="F6" s="2" t="str">
        <f t="shared" ref="F6:F21" si="1">IF(E6=0, "низкий", IF(E6=2, "средний",IF( E6=4, "высокий", "ложь")))</f>
        <v>высокий</v>
      </c>
      <c r="G6" s="1">
        <v>4</v>
      </c>
      <c r="H6" s="2" t="str">
        <f t="shared" ref="H6:H21" si="2">IF(G6=0, "низкий", IF(G6=2, "средний",IF( G6=4, "высокий", "ложь")))</f>
        <v>высокий</v>
      </c>
      <c r="I6" s="1">
        <v>4</v>
      </c>
      <c r="J6" s="2" t="str">
        <f t="shared" ref="J6:J21" si="3">IF(I6=0, "низкий", IF(I6=2, "средний",IF( I6=4, "высокий", "ложь")))</f>
        <v>высокий</v>
      </c>
      <c r="K6" s="1">
        <v>4</v>
      </c>
      <c r="L6" s="2" t="str">
        <f t="shared" ref="L6:L21" si="4">IF(K6=0, "низкий", IF(K6=2, "средний",IF( K6=4, "высокий", "ложь")))</f>
        <v>высокий</v>
      </c>
      <c r="M6" s="1">
        <v>4</v>
      </c>
      <c r="N6" s="2" t="str">
        <f t="shared" ref="N6:N22" si="5">IF(M6=0, "низкий", IF(M6=2, "средний",IF( M6=4, "высокий", "ложь")))</f>
        <v>высокий</v>
      </c>
      <c r="O6" s="1">
        <v>4</v>
      </c>
      <c r="P6" s="2" t="str">
        <f t="shared" ref="P6:P21" si="6">IF(O6=0, "низкий", IF(O6=2, "средний",IF( O6=4, "высокий", "ложь")))</f>
        <v>высокий</v>
      </c>
      <c r="Q6" s="1">
        <v>4</v>
      </c>
      <c r="R6" s="2" t="str">
        <f t="shared" ref="R6:R21" si="7">IF(Q6=0, "низкий", IF(Q6=2, "средний",IF( Q6=4, "высокий", "ложь")))</f>
        <v>высокий</v>
      </c>
    </row>
    <row r="7" spans="1:18" ht="15.75" x14ac:dyDescent="0.25">
      <c r="A7" s="4">
        <v>3</v>
      </c>
      <c r="B7" s="7" t="s">
        <v>12</v>
      </c>
      <c r="C7" s="1">
        <v>4</v>
      </c>
      <c r="D7" s="1" t="str">
        <f t="shared" si="0"/>
        <v>высокий</v>
      </c>
      <c r="E7" s="1">
        <v>4</v>
      </c>
      <c r="F7" s="2" t="str">
        <f t="shared" si="1"/>
        <v>высокий</v>
      </c>
      <c r="G7" s="1">
        <v>4</v>
      </c>
      <c r="H7" s="2" t="str">
        <f t="shared" si="2"/>
        <v>высокий</v>
      </c>
      <c r="I7" s="1">
        <v>4</v>
      </c>
      <c r="J7" s="2" t="str">
        <f t="shared" si="3"/>
        <v>высокий</v>
      </c>
      <c r="K7" s="1">
        <v>4</v>
      </c>
      <c r="L7" s="2" t="str">
        <f t="shared" si="4"/>
        <v>высокий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13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4</v>
      </c>
      <c r="P8" s="2" t="str">
        <f t="shared" si="6"/>
        <v>высокий</v>
      </c>
      <c r="Q8" s="1">
        <v>4</v>
      </c>
      <c r="R8" s="2" t="str">
        <f t="shared" si="7"/>
        <v>высокий</v>
      </c>
    </row>
    <row r="9" spans="1:18" ht="15.75" x14ac:dyDescent="0.25">
      <c r="A9" s="4">
        <v>5</v>
      </c>
      <c r="B9" s="7" t="s">
        <v>14</v>
      </c>
      <c r="C9" s="1">
        <v>2</v>
      </c>
      <c r="D9" s="1" t="str">
        <f t="shared" si="0"/>
        <v>средний</v>
      </c>
      <c r="E9" s="1">
        <v>2</v>
      </c>
      <c r="F9" s="2" t="str">
        <f t="shared" si="1"/>
        <v>средний</v>
      </c>
      <c r="G9" s="1">
        <v>2</v>
      </c>
      <c r="H9" s="2" t="str">
        <f t="shared" si="2"/>
        <v>средний</v>
      </c>
      <c r="I9" s="1">
        <v>2</v>
      </c>
      <c r="J9" s="2" t="str">
        <f t="shared" si="3"/>
        <v>средний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0</v>
      </c>
      <c r="P9" s="2" t="str">
        <f t="shared" si="6"/>
        <v>низкий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15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4</v>
      </c>
      <c r="N10" s="2" t="str">
        <f t="shared" si="5"/>
        <v>высокий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16</v>
      </c>
      <c r="C11" s="1">
        <v>4</v>
      </c>
      <c r="D11" s="1" t="str">
        <f t="shared" si="0"/>
        <v>высокий</v>
      </c>
      <c r="E11" s="1">
        <v>4</v>
      </c>
      <c r="F11" s="2" t="str">
        <f t="shared" si="1"/>
        <v>высокий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27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2</v>
      </c>
      <c r="H12" s="2" t="str">
        <f t="shared" si="2"/>
        <v>средний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32</v>
      </c>
      <c r="C13" s="1">
        <v>4</v>
      </c>
      <c r="D13" s="1" t="str">
        <f t="shared" si="0"/>
        <v>высокий</v>
      </c>
      <c r="E13" s="1">
        <v>2</v>
      </c>
      <c r="F13" s="2" t="str">
        <f t="shared" si="1"/>
        <v>средний</v>
      </c>
      <c r="G13" s="1">
        <v>4</v>
      </c>
      <c r="H13" s="2" t="str">
        <f t="shared" si="2"/>
        <v>высокий</v>
      </c>
      <c r="I13" s="1">
        <v>2</v>
      </c>
      <c r="J13" s="2" t="str">
        <f t="shared" si="3"/>
        <v>средний</v>
      </c>
      <c r="K13" s="1">
        <v>4</v>
      </c>
      <c r="L13" s="2" t="str">
        <f t="shared" si="4"/>
        <v>высокий</v>
      </c>
      <c r="M13" s="1">
        <v>2</v>
      </c>
      <c r="N13" s="2" t="str">
        <f t="shared" si="5"/>
        <v>средний</v>
      </c>
      <c r="O13" s="1">
        <v>4</v>
      </c>
      <c r="P13" s="2" t="str">
        <f t="shared" si="6"/>
        <v>высокий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0</v>
      </c>
      <c r="D15" s="1" t="str">
        <f t="shared" si="0"/>
        <v>низкий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0</v>
      </c>
      <c r="P15" s="2" t="str">
        <f t="shared" si="6"/>
        <v>низкий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23</v>
      </c>
      <c r="C18" s="1">
        <v>4</v>
      </c>
      <c r="D18" s="1" t="str">
        <f t="shared" si="0"/>
        <v>высокий</v>
      </c>
      <c r="E18" s="1">
        <v>4</v>
      </c>
      <c r="F18" s="2" t="str">
        <f t="shared" si="1"/>
        <v>высокий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4</v>
      </c>
      <c r="L18" s="2" t="str">
        <f t="shared" si="4"/>
        <v>высокий</v>
      </c>
      <c r="M18" s="1">
        <v>4</v>
      </c>
      <c r="N18" s="2" t="str">
        <f t="shared" si="5"/>
        <v>высокий</v>
      </c>
      <c r="O18" s="1">
        <v>4</v>
      </c>
      <c r="P18" s="2" t="str">
        <f t="shared" si="6"/>
        <v>высокий</v>
      </c>
      <c r="Q18" s="1">
        <v>4</v>
      </c>
      <c r="R18" s="2" t="str">
        <f t="shared" si="7"/>
        <v>высокий</v>
      </c>
    </row>
    <row r="19" spans="1:18" ht="15.75" x14ac:dyDescent="0.25">
      <c r="A19" s="4">
        <v>15</v>
      </c>
      <c r="B19" s="7" t="s">
        <v>24</v>
      </c>
      <c r="C19" s="1">
        <v>2</v>
      </c>
      <c r="D19" s="1" t="str">
        <f t="shared" si="0"/>
        <v>средний</v>
      </c>
      <c r="E19" s="1">
        <v>0</v>
      </c>
      <c r="F19" s="2" t="str">
        <f t="shared" si="1"/>
        <v>низкий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0</v>
      </c>
      <c r="P19" s="2" t="str">
        <f t="shared" si="6"/>
        <v>низкий</v>
      </c>
      <c r="Q19" s="1">
        <v>0</v>
      </c>
      <c r="R19" s="2" t="str">
        <f t="shared" si="7"/>
        <v>низкий</v>
      </c>
    </row>
    <row r="20" spans="1:18" ht="15.75" x14ac:dyDescent="0.25">
      <c r="A20" s="4">
        <v>16</v>
      </c>
      <c r="B20" s="7" t="s">
        <v>25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26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/>
      <c r="B22" s="7"/>
      <c r="C22" s="1"/>
      <c r="D22" s="1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</row>
    <row r="23" spans="1:18" ht="15.75" x14ac:dyDescent="0.25">
      <c r="A23" s="4"/>
      <c r="B23" s="7"/>
      <c r="C23" s="1"/>
      <c r="D23" s="1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1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1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G1:J2 R1:R1048576 P1:P1048576 N1:N1048576 L1:L1048576 J3:J1048576 H3:H1048576 F1:F1048576">
    <cfRule type="containsText" dxfId="5" priority="6" operator="containsText" text="низкий">
      <formula>NOT(ISERROR(SEARCH("низкий",F1)))</formula>
    </cfRule>
  </conditionalFormatting>
  <conditionalFormatting sqref="G1:J2 R1:R1048576 P1:P1048576 N1:N1048576 L1:L1048576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G1:J2 R1:R1048576 P1:P1048576 N1:N1048576 L1:L1048576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9" location="'ученик  16'!A1" display="Темеров А.П."/>
    <hyperlink ref="B20" location="'ученик  17'!A1" display="Третьякова А.Р."/>
    <hyperlink ref="B21" location="'ученик  18'!A1" display="Худайбердиева П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10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2018-05-29T01:40:22Z</dcterms:modified>
</cp:coreProperties>
</file>